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iasamenwerking.sharepoint.com/sites/WB-Griffie-MDB/Shared Documents/Algemeen Griffie/01. Raad 2025/2025.09.25/Begroting 2026 Gemeenschappelijke Regeling Zeeuwse Muziekschool/"/>
    </mc:Choice>
  </mc:AlternateContent>
  <xr:revisionPtr revIDLastSave="0" documentId="8_{61B24F61-F160-4B12-B458-9A2D19020B7B}" xr6:coauthVersionLast="47" xr6:coauthVersionMax="47" xr10:uidLastSave="{00000000-0000-0000-0000-000000000000}"/>
  <bookViews>
    <workbookView xWindow="-110" yWindow="-110" windowWidth="19420" windowHeight="10300" activeTab="13" xr2:uid="{426FDDC1-8F14-4178-8CE5-B425E93109AA}"/>
  </bookViews>
  <sheets>
    <sheet name="Borsele" sheetId="16" r:id="rId1"/>
    <sheet name="Goes" sheetId="4" r:id="rId2"/>
    <sheet name="Hulst" sheetId="24" r:id="rId3"/>
    <sheet name="Kapelle" sheetId="21" r:id="rId4"/>
    <sheet name="Middelburg" sheetId="25" r:id="rId5"/>
    <sheet name="Noord - Beveland" sheetId="20" r:id="rId6"/>
    <sheet name="Reimerswaal" sheetId="19" r:id="rId7"/>
    <sheet name="Schouwen-Duiveland" sheetId="18" r:id="rId8"/>
    <sheet name="Sluis" sheetId="23" r:id="rId9"/>
    <sheet name="Terneuzen" sheetId="22" r:id="rId10"/>
    <sheet name="Tholen" sheetId="17" r:id="rId11"/>
    <sheet name="Veere" sheetId="27" r:id="rId12"/>
    <sheet name="Vlissingen" sheetId="26" r:id="rId13"/>
    <sheet name="ZMS" sheetId="10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0" l="1"/>
  <c r="B22" i="10"/>
  <c r="J7" i="27" l="1"/>
  <c r="I7" i="27"/>
  <c r="H7" i="27"/>
  <c r="G7" i="27"/>
  <c r="F7" i="27"/>
  <c r="E7" i="27"/>
  <c r="D7" i="27"/>
  <c r="C7" i="27"/>
  <c r="J7" i="25"/>
  <c r="I7" i="25"/>
  <c r="H7" i="25"/>
  <c r="G7" i="25"/>
  <c r="F7" i="25"/>
  <c r="E7" i="25"/>
  <c r="D7" i="25"/>
  <c r="C7" i="25"/>
  <c r="J11" i="24"/>
  <c r="I11" i="24"/>
  <c r="H11" i="24"/>
  <c r="G11" i="24"/>
  <c r="F11" i="24"/>
  <c r="E11" i="24"/>
  <c r="D11" i="24"/>
  <c r="C11" i="24"/>
  <c r="J8" i="21"/>
  <c r="I8" i="21"/>
  <c r="H8" i="21"/>
  <c r="G8" i="21"/>
  <c r="F8" i="21"/>
  <c r="E8" i="21"/>
  <c r="D8" i="21"/>
  <c r="C8" i="21"/>
  <c r="J7" i="20"/>
  <c r="I7" i="20"/>
  <c r="H7" i="20"/>
  <c r="G7" i="20"/>
  <c r="F7" i="20"/>
  <c r="E7" i="20"/>
  <c r="D7" i="20"/>
  <c r="C7" i="20"/>
  <c r="J8" i="19"/>
  <c r="I8" i="19"/>
  <c r="H8" i="19"/>
  <c r="G8" i="19"/>
  <c r="F8" i="19"/>
  <c r="E8" i="19"/>
  <c r="D8" i="19"/>
  <c r="C8" i="19"/>
  <c r="J7" i="18"/>
  <c r="I7" i="18"/>
  <c r="H7" i="18"/>
  <c r="G7" i="18"/>
  <c r="F7" i="18"/>
  <c r="E7" i="18"/>
  <c r="D7" i="18"/>
  <c r="C7" i="18"/>
  <c r="J8" i="17"/>
  <c r="I8" i="17"/>
  <c r="H8" i="17"/>
  <c r="G8" i="17"/>
  <c r="F8" i="17"/>
  <c r="E8" i="17"/>
  <c r="D8" i="17"/>
  <c r="C8" i="17"/>
  <c r="J8" i="16"/>
  <c r="I8" i="16"/>
  <c r="H8" i="16"/>
  <c r="G8" i="16"/>
  <c r="F8" i="16"/>
  <c r="E8" i="16"/>
  <c r="D8" i="16"/>
  <c r="C8" i="16"/>
  <c r="J8" i="4"/>
  <c r="I8" i="4"/>
  <c r="H8" i="4"/>
  <c r="G8" i="4"/>
  <c r="F8" i="4"/>
  <c r="E8" i="4"/>
  <c r="D8" i="4"/>
  <c r="C8" i="4"/>
  <c r="D13" i="24" l="1"/>
  <c r="C12" i="25"/>
  <c r="D10" i="26"/>
  <c r="C12" i="27"/>
  <c r="D12" i="27"/>
  <c r="D12" i="25"/>
  <c r="D14" i="4"/>
  <c r="C14" i="16"/>
  <c r="C14" i="4"/>
  <c r="C13" i="24"/>
  <c r="D14" i="16"/>
  <c r="D14" i="21"/>
  <c r="C14" i="19"/>
  <c r="C14" i="21"/>
  <c r="D14" i="19"/>
  <c r="C10" i="26"/>
  <c r="C12" i="23"/>
  <c r="D12" i="23"/>
  <c r="C12" i="22"/>
  <c r="D12" i="22"/>
  <c r="C13" i="20"/>
  <c r="D13" i="20"/>
  <c r="D11" i="18"/>
  <c r="C11" i="18"/>
  <c r="C13" i="17"/>
  <c r="D13" i="17"/>
</calcChain>
</file>

<file path=xl/sharedStrings.xml><?xml version="1.0" encoding="utf-8"?>
<sst xmlns="http://schemas.openxmlformats.org/spreadsheetml/2006/main" count="356" uniqueCount="49">
  <si>
    <t>Deelnemer</t>
  </si>
  <si>
    <t>Gemeenschappelijke Regeling</t>
  </si>
  <si>
    <t>Borsele</t>
  </si>
  <si>
    <t>Vlissingen</t>
  </si>
  <si>
    <t>Veere</t>
  </si>
  <si>
    <t>Tholen</t>
  </si>
  <si>
    <t>Terneuzen</t>
  </si>
  <si>
    <t>Sluis</t>
  </si>
  <si>
    <t>Schouwen - Duiveland</t>
  </si>
  <si>
    <t>Reimerswaal</t>
  </si>
  <si>
    <t>Noord - Beveland</t>
  </si>
  <si>
    <t>Middelburg</t>
  </si>
  <si>
    <t>Kapelle</t>
  </si>
  <si>
    <t>Hulst</t>
  </si>
  <si>
    <t>Goes</t>
  </si>
  <si>
    <t>Waterschap Scheldestromen</t>
  </si>
  <si>
    <t>Provincie Zeeland</t>
  </si>
  <si>
    <t>Voldoet aan VZG-indexeringsrichtlijn ja /nee</t>
  </si>
  <si>
    <t>Financieel en beleidsmatig onderbouwde meerjarenraming ja/nee</t>
  </si>
  <si>
    <t>Voldoet aan VZG-bezuinigingsrichtlijn ja/nee/nvt</t>
  </si>
  <si>
    <t>Voldoet aan VZG-reserverichtlijn ja/nee</t>
  </si>
  <si>
    <t>Risico analyse aanwezig ja/nee</t>
  </si>
  <si>
    <t>Advies begeleidings-commissie aanwezig ja/nee</t>
  </si>
  <si>
    <t>Totaal</t>
  </si>
  <si>
    <t>Sabewa</t>
  </si>
  <si>
    <t>VRZ</t>
  </si>
  <si>
    <t>GGD</t>
  </si>
  <si>
    <t>RUD</t>
  </si>
  <si>
    <t>ZMS</t>
  </si>
  <si>
    <t>SWVO</t>
  </si>
  <si>
    <t>GR de Bevelanden</t>
  </si>
  <si>
    <t>OLAZ</t>
  </si>
  <si>
    <t>De Betho</t>
  </si>
  <si>
    <t>Gemeente</t>
  </si>
  <si>
    <t>Dethon</t>
  </si>
  <si>
    <t>Collectief Vervoer Zeeuws Vlaanderen</t>
  </si>
  <si>
    <t>Zeeuws Archief</t>
  </si>
  <si>
    <t>Orions Walcheren</t>
  </si>
  <si>
    <t>Gemeenschappelijke Regeling ZMS</t>
  </si>
  <si>
    <t>Toelichting/opmerkingen (op onderdelen):</t>
  </si>
  <si>
    <t>Criteria nummer</t>
  </si>
  <si>
    <t>Voor de inhoudelijke toelichtingen/opmerkingen alsmede het eindadvies per gemeenschappelijke regeling verwijzen wij naar de afzonderlijke tabbladen per GR</t>
  </si>
  <si>
    <t>Bijdrage 2025 (na wijziging)</t>
  </si>
  <si>
    <t xml:space="preserve">Bijdrage 2026  </t>
  </si>
  <si>
    <t>Ja</t>
  </si>
  <si>
    <t>Bijdrage 2025 (na evt. wijziging)</t>
  </si>
  <si>
    <t>niet beoordeeld</t>
  </si>
  <si>
    <t xml:space="preserve">- Jaarstukken 2024 en resultaatbestemming 2024: De SC sluit zich aan bij het advies van de BC. Wel wordt opgemerkt dat – net als de BC – de SC nog geen kennis heeft kunnen nemen van het rapport van bevindingen van de accountant en de accountantsverklaring.
- Begroting 2026: De SC kan zich vinden in het uitgebreide en heldere advies van de BC.
</t>
  </si>
  <si>
    <t>met inachtneming de opmerkingen van de 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</si>
</sst>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€&quot;\ #,##0;[Red]&quot;€&quot;\ \-#,##0"/>
    <numFmt numFmtId="164" formatCode="&quot;€&quot;\ #,##0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6" fontId="0" fillId="0" borderId="0" xfId="0" applyNumberFormat="1"/>
    <xf numFmtId="6" fontId="1" fillId="0" borderId="0" xfId="0" applyNumberFormat="1" applyFont="1"/>
    <xf numFmtId="0" fontId="0" fillId="0" borderId="0" xfId="0" applyAlignment="1">
      <alignment vertical="top"/>
    </xf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1" fillId="2" borderId="0" xfId="0" applyFont="1" applyFill="1" applyAlignment="1">
      <alignment wrapText="1"/>
    </xf>
    <xf numFmtId="164" fontId="1" fillId="0" borderId="0" xfId="0" applyNumberFormat="1" applyFont="1"/>
    <xf numFmtId="0" fontId="0" fillId="0" borderId="0" xfId="0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quotePrefix="1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60FC3-FB11-4A80-85EE-8DC74FBD04CE}">
  <sheetPr>
    <tabColor theme="3" tint="0.499984740745262"/>
  </sheetPr>
  <dimension ref="A1:J18"/>
  <sheetViews>
    <sheetView workbookViewId="0">
      <selection activeCell="G26" sqref="G26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8.54296875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2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C4" s="3"/>
      <c r="D4" s="3"/>
    </row>
    <row r="5" spans="1:10" x14ac:dyDescent="0.25">
      <c r="A5">
        <v>2</v>
      </c>
      <c r="C5" s="3"/>
      <c r="D5" s="3"/>
    </row>
    <row r="6" spans="1:10" x14ac:dyDescent="0.25">
      <c r="A6">
        <v>3</v>
      </c>
      <c r="C6" s="3"/>
      <c r="D6" s="3"/>
    </row>
    <row r="7" spans="1:10" x14ac:dyDescent="0.25">
      <c r="A7">
        <v>4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129367</v>
      </c>
      <c r="D8" s="3">
        <f ca="1">SUMIF(ZMS!$A$6:$C$20,$C$1,ZMS!$C$6:$C$20)</f>
        <v>126521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30</v>
      </c>
      <c r="C10" s="3"/>
      <c r="D10" s="3"/>
    </row>
    <row r="11" spans="1:10" x14ac:dyDescent="0.25">
      <c r="A11">
        <v>8</v>
      </c>
      <c r="B11" t="s">
        <v>31</v>
      </c>
      <c r="C11" s="3"/>
      <c r="D11" s="3"/>
    </row>
    <row r="12" spans="1:10" x14ac:dyDescent="0.25">
      <c r="A12">
        <v>9</v>
      </c>
      <c r="B12" t="s">
        <v>32</v>
      </c>
      <c r="C12" s="3"/>
      <c r="D12" s="3"/>
    </row>
    <row r="13" spans="1:10" x14ac:dyDescent="0.25">
      <c r="C13" s="3"/>
      <c r="D13" s="3"/>
    </row>
    <row r="14" spans="1:10" ht="13" x14ac:dyDescent="0.3">
      <c r="B14" s="1" t="s">
        <v>23</v>
      </c>
      <c r="C14" s="4">
        <f ca="1">SUM(C4:C13)</f>
        <v>129367</v>
      </c>
      <c r="D14" s="4">
        <f ca="1">SUM(D4:D13)</f>
        <v>126521</v>
      </c>
    </row>
    <row r="15" spans="1:10" x14ac:dyDescent="0.25">
      <c r="C15" s="3"/>
      <c r="D15" s="3"/>
    </row>
    <row r="16" spans="1:10" ht="13" x14ac:dyDescent="0.3">
      <c r="B16" s="1" t="s">
        <v>41</v>
      </c>
    </row>
    <row r="17" spans="2:9" ht="13" x14ac:dyDescent="0.3">
      <c r="B17" s="1"/>
    </row>
    <row r="18" spans="2:9" x14ac:dyDescent="0.25">
      <c r="B18" s="11"/>
      <c r="C18" s="11"/>
      <c r="D18" s="11"/>
      <c r="E18" s="11"/>
      <c r="F18" s="11"/>
      <c r="G18" s="11"/>
      <c r="H18" s="11"/>
      <c r="I18" s="11"/>
    </row>
  </sheetData>
  <mergeCells count="1">
    <mergeCell ref="B18:I18"/>
  </mergeCells>
  <pageMargins left="0.7" right="0.7" top="0.75" bottom="0.75" header="0.3" footer="0.3"/>
  <pageSetup paperSize="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B00B-B8F5-4A6F-A716-522849645A1E}">
  <sheetPr>
    <tabColor theme="3" tint="0.499984740745262"/>
  </sheetPr>
  <dimension ref="A1:J17"/>
  <sheetViews>
    <sheetView workbookViewId="0">
      <selection activeCell="C9" activeCellId="1" sqref="C4:J7 C9:J12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14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322865</v>
      </c>
      <c r="D8" s="3">
        <f ca="1">SUMIF(ZMS!$A$6:$C$20,$C$1,ZMS!$C$6:$C$20)</f>
        <v>315762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30</v>
      </c>
      <c r="C10" s="3"/>
      <c r="D10" s="3"/>
    </row>
    <row r="11" spans="1:10" x14ac:dyDescent="0.25">
      <c r="A11">
        <v>8</v>
      </c>
      <c r="B11" t="s">
        <v>31</v>
      </c>
      <c r="C11" s="3"/>
      <c r="D11" s="3"/>
    </row>
    <row r="12" spans="1:10" x14ac:dyDescent="0.25">
      <c r="A12">
        <v>9</v>
      </c>
      <c r="B12" t="s">
        <v>32</v>
      </c>
      <c r="C12" s="3"/>
      <c r="D12" s="3"/>
    </row>
    <row r="13" spans="1:10" x14ac:dyDescent="0.25">
      <c r="C13" s="3"/>
      <c r="D13" s="3"/>
    </row>
    <row r="14" spans="1:10" ht="13" x14ac:dyDescent="0.3">
      <c r="B14" s="1" t="s">
        <v>23</v>
      </c>
      <c r="C14" s="4">
        <f ca="1">SUM(C4:C13)</f>
        <v>322865</v>
      </c>
      <c r="D14" s="4">
        <f ca="1">SUM(D4:D13)</f>
        <v>315762</v>
      </c>
    </row>
    <row r="15" spans="1:10" x14ac:dyDescent="0.25">
      <c r="C15" s="3"/>
      <c r="D15" s="3"/>
    </row>
    <row r="16" spans="1:10" ht="13" x14ac:dyDescent="0.3">
      <c r="B16" s="4" t="s">
        <v>41</v>
      </c>
    </row>
    <row r="17" spans="2:2" ht="13" x14ac:dyDescent="0.3">
      <c r="B17" s="4"/>
    </row>
  </sheetData>
  <pageMargins left="0.7" right="0.7" top="0.75" bottom="0.75" header="0.3" footer="0.3"/>
  <pageSetup paperSize="8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27ED7-0B2C-45C6-B469-5B443F907C1D}">
  <sheetPr>
    <tabColor theme="3" tint="0.499984740745262"/>
  </sheetPr>
  <dimension ref="A1:J16"/>
  <sheetViews>
    <sheetView workbookViewId="0">
      <selection activeCell="C4" sqref="C4:J10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10" width="18.54296875" bestFit="1" customWidth="1"/>
  </cols>
  <sheetData>
    <row r="1" spans="1:10" ht="13" x14ac:dyDescent="0.3">
      <c r="A1" s="7"/>
      <c r="B1" s="6" t="s">
        <v>33</v>
      </c>
      <c r="C1" s="6" t="s">
        <v>13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34</v>
      </c>
      <c r="C9" s="3"/>
      <c r="D9" s="3"/>
    </row>
    <row r="10" spans="1:10" x14ac:dyDescent="0.25">
      <c r="A10">
        <v>7</v>
      </c>
      <c r="B10" t="s">
        <v>35</v>
      </c>
      <c r="C10" s="3"/>
      <c r="D10" s="3"/>
    </row>
    <row r="11" spans="1:10" x14ac:dyDescent="0.25">
      <c r="A11">
        <v>8</v>
      </c>
      <c r="B11" t="s">
        <v>28</v>
      </c>
      <c r="C11" s="3">
        <f ca="1">SUMIF(ZMS!$A$6:$C$20,$C$1,ZMS!$B$6:$B$20)</f>
        <v>258740</v>
      </c>
      <c r="D11" s="3">
        <f ca="1">SUMIF(ZMS!$A$6:$C$20,$C$1,ZMS!$C$6:$C$20)</f>
        <v>253047</v>
      </c>
      <c r="E11" t="str">
        <f>VLOOKUP($C$1,ZMS!$A$6:$I$20,4,FALSE)</f>
        <v>Ja</v>
      </c>
      <c r="F11" t="str">
        <f>VLOOKUP($C$1,ZMS!$A$6:$I$20,5,FALSE)</f>
        <v>Ja</v>
      </c>
      <c r="G11" t="str">
        <f>VLOOKUP($C$1,ZMS!$A$6:$I$20,6,FALSE)</f>
        <v>Ja</v>
      </c>
      <c r="H11" t="str">
        <f>VLOOKUP($C$1,ZMS!$A$6:$I$20,7,FALSE)</f>
        <v>Ja</v>
      </c>
      <c r="I11" t="str">
        <f>VLOOKUP($C$1,ZMS!$A$6:$I$20,8,FALSE)</f>
        <v>Ja</v>
      </c>
      <c r="J11" t="str">
        <f>VLOOKUP($C$1,ZMS!$A$6:$I$20,9,FALSE)</f>
        <v>Ja</v>
      </c>
    </row>
    <row r="12" spans="1:10" x14ac:dyDescent="0.25">
      <c r="C12" s="3"/>
      <c r="D12" s="3"/>
    </row>
    <row r="13" spans="1:10" s="1" customFormat="1" ht="13" x14ac:dyDescent="0.3">
      <c r="B13" s="1" t="s">
        <v>23</v>
      </c>
      <c r="C13" s="4">
        <f ca="1">SUM(C4:C11)</f>
        <v>258740</v>
      </c>
      <c r="D13" s="4">
        <f ca="1">SUM(D4:D11)</f>
        <v>253047</v>
      </c>
    </row>
    <row r="14" spans="1:10" s="1" customFormat="1" ht="13" x14ac:dyDescent="0.3">
      <c r="C14" s="4"/>
      <c r="D14" s="4"/>
    </row>
    <row r="15" spans="1:10" ht="13" x14ac:dyDescent="0.3">
      <c r="B15" s="4" t="s">
        <v>41</v>
      </c>
    </row>
    <row r="16" spans="1:10" ht="13" x14ac:dyDescent="0.3">
      <c r="B16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1DEA-60F2-4BCF-9D9C-A33C69C5D242}">
  <sheetPr>
    <tabColor theme="3" tint="0.499984740745262"/>
  </sheetPr>
  <dimension ref="A1:J17"/>
  <sheetViews>
    <sheetView workbookViewId="0">
      <selection activeCell="C9" activeCellId="1" sqref="C4:J7 C9:J12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12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125660</v>
      </c>
      <c r="D8" s="3">
        <f ca="1">SUMIF(ZMS!$A$6:$C$20,$C$1,ZMS!$C$6:$C$20)</f>
        <v>122895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30</v>
      </c>
      <c r="C10" s="3"/>
      <c r="D10" s="3"/>
    </row>
    <row r="11" spans="1:10" x14ac:dyDescent="0.25">
      <c r="A11">
        <v>8</v>
      </c>
      <c r="B11" t="s">
        <v>31</v>
      </c>
      <c r="C11" s="3"/>
      <c r="D11" s="3"/>
    </row>
    <row r="12" spans="1:10" x14ac:dyDescent="0.25">
      <c r="A12">
        <v>9</v>
      </c>
      <c r="B12" t="s">
        <v>32</v>
      </c>
      <c r="C12" s="3"/>
      <c r="D12" s="3"/>
    </row>
    <row r="13" spans="1:10" x14ac:dyDescent="0.25">
      <c r="C13" s="3"/>
      <c r="D13" s="3"/>
    </row>
    <row r="14" spans="1:10" ht="13" x14ac:dyDescent="0.3">
      <c r="B14" s="1" t="s">
        <v>23</v>
      </c>
      <c r="C14" s="4">
        <f ca="1">SUM(C4:C13)</f>
        <v>125660</v>
      </c>
      <c r="D14" s="4">
        <f ca="1">SUM(D4:D13)</f>
        <v>122895</v>
      </c>
    </row>
    <row r="15" spans="1:10" x14ac:dyDescent="0.25">
      <c r="C15" s="3"/>
      <c r="D15" s="3"/>
    </row>
    <row r="16" spans="1:10" ht="13" x14ac:dyDescent="0.3">
      <c r="B16" s="4" t="s">
        <v>41</v>
      </c>
    </row>
    <row r="17" spans="2:2" ht="13" x14ac:dyDescent="0.3">
      <c r="B17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D61DA-E4B6-4116-80D7-83BF23F3508B}">
  <sheetPr>
    <tabColor theme="3" tint="0.499984740745262"/>
  </sheetPr>
  <dimension ref="A1:J15"/>
  <sheetViews>
    <sheetView workbookViewId="0">
      <selection activeCell="C8" activeCellId="2" sqref="E9 C4:J6 C8:J8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11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28</v>
      </c>
      <c r="C7" s="3">
        <f ca="1">SUMIF(ZMS!$A$6:$C$20,$C$1,ZMS!$B$6:$B$20)</f>
        <v>505161</v>
      </c>
      <c r="D7" s="3">
        <f ca="1">SUMIF(ZMS!$A$6:$C$20,$C$1,ZMS!$C$6:$C$20)</f>
        <v>494047</v>
      </c>
      <c r="E7" t="str">
        <f>VLOOKUP($C$1,ZMS!$A$6:$I$20,4,FALSE)</f>
        <v>Ja</v>
      </c>
      <c r="F7" t="str">
        <f>VLOOKUP($C$1,ZMS!$A$6:$I$20,5,FALSE)</f>
        <v>Ja</v>
      </c>
      <c r="G7" t="str">
        <f>VLOOKUP($C$1,ZMS!$A$6:$I$20,6,FALSE)</f>
        <v>Ja</v>
      </c>
      <c r="H7" t="str">
        <f>VLOOKUP($C$1,ZMS!$A$6:$I$20,7,FALSE)</f>
        <v>Ja</v>
      </c>
      <c r="I7" t="str">
        <f>VLOOKUP($C$1,ZMS!$A$6:$I$20,8,FALSE)</f>
        <v>Ja</v>
      </c>
      <c r="J7" t="str">
        <f>VLOOKUP($C$1,ZMS!$A$6:$I$20,9,FALSE)</f>
        <v>Ja</v>
      </c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37</v>
      </c>
      <c r="C9" s="3"/>
      <c r="D9" s="3"/>
    </row>
    <row r="10" spans="1:10" x14ac:dyDescent="0.25">
      <c r="A10">
        <v>7</v>
      </c>
      <c r="B10" t="s">
        <v>36</v>
      </c>
      <c r="C10" s="3"/>
      <c r="D10" s="3"/>
      <c r="E10" t="s">
        <v>46</v>
      </c>
    </row>
    <row r="11" spans="1:10" x14ac:dyDescent="0.25">
      <c r="C11" s="3"/>
      <c r="D11" s="3"/>
    </row>
    <row r="12" spans="1:10" s="1" customFormat="1" ht="13" x14ac:dyDescent="0.3">
      <c r="B12" s="1" t="s">
        <v>23</v>
      </c>
      <c r="C12" s="4">
        <f ca="1">SUM(C4:C10)</f>
        <v>505161</v>
      </c>
      <c r="D12" s="4">
        <f ca="1">SUM(D4:D10)</f>
        <v>494047</v>
      </c>
    </row>
    <row r="14" spans="1:10" ht="13" x14ac:dyDescent="0.3">
      <c r="B14" s="10" t="s">
        <v>41</v>
      </c>
    </row>
    <row r="15" spans="1:10" ht="13" x14ac:dyDescent="0.3">
      <c r="B15" s="10"/>
    </row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77EF-3E3C-459C-B9D1-B7BFED00F971}">
  <sheetPr>
    <tabColor theme="3" tint="0.499984740745262"/>
  </sheetPr>
  <dimension ref="A1:J16"/>
  <sheetViews>
    <sheetView workbookViewId="0">
      <selection activeCell="C8" activeCellId="1" sqref="C4:J6 C8:J11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10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28</v>
      </c>
      <c r="C7" s="3">
        <f ca="1">SUMIF(ZMS!$A$6:$C$20,$C$1,ZMS!$B$6:$B$20)</f>
        <v>73531</v>
      </c>
      <c r="D7" s="3">
        <f ca="1">SUMIF(ZMS!$A$6:$C$20,$C$1,ZMS!$C$6:$C$20)</f>
        <v>71914</v>
      </c>
      <c r="E7" t="str">
        <f>VLOOKUP($C$1,ZMS!$A$6:$I$20,4,FALSE)</f>
        <v>Ja</v>
      </c>
      <c r="F7" t="str">
        <f>VLOOKUP($C$1,ZMS!$A$6:$I$20,5,FALSE)</f>
        <v>Ja</v>
      </c>
      <c r="G7" t="str">
        <f>VLOOKUP($C$1,ZMS!$A$6:$I$20,6,FALSE)</f>
        <v>Ja</v>
      </c>
      <c r="H7" t="str">
        <f>VLOOKUP($C$1,ZMS!$A$6:$I$20,7,FALSE)</f>
        <v>Ja</v>
      </c>
      <c r="I7" t="str">
        <f>VLOOKUP($C$1,ZMS!$A$6:$I$20,8,FALSE)</f>
        <v>Ja</v>
      </c>
      <c r="J7" t="str">
        <f>VLOOKUP($C$1,ZMS!$A$6:$I$20,9,FALSE)</f>
        <v>Ja</v>
      </c>
    </row>
    <row r="8" spans="1:10" x14ac:dyDescent="0.25">
      <c r="A8">
        <v>5</v>
      </c>
      <c r="B8" t="s">
        <v>29</v>
      </c>
      <c r="C8" s="3"/>
      <c r="D8" s="3"/>
    </row>
    <row r="9" spans="1:10" x14ac:dyDescent="0.25">
      <c r="A9">
        <v>6</v>
      </c>
      <c r="B9" t="s">
        <v>30</v>
      </c>
      <c r="C9" s="3"/>
      <c r="D9" s="3"/>
    </row>
    <row r="10" spans="1:10" x14ac:dyDescent="0.25">
      <c r="A10">
        <v>7</v>
      </c>
      <c r="B10" t="s">
        <v>31</v>
      </c>
      <c r="C10" s="3"/>
      <c r="D10" s="3"/>
    </row>
    <row r="11" spans="1:10" x14ac:dyDescent="0.25">
      <c r="A11">
        <v>8</v>
      </c>
      <c r="B11" t="s">
        <v>32</v>
      </c>
      <c r="C11" s="3"/>
      <c r="D11" s="3"/>
    </row>
    <row r="12" spans="1:10" x14ac:dyDescent="0.25">
      <c r="C12" s="3"/>
      <c r="D12" s="3"/>
    </row>
    <row r="13" spans="1:10" s="1" customFormat="1" ht="13" x14ac:dyDescent="0.3">
      <c r="B13" s="1" t="s">
        <v>23</v>
      </c>
      <c r="C13" s="4">
        <f ca="1">SUM(C4:C11)</f>
        <v>73531</v>
      </c>
      <c r="D13" s="4">
        <f ca="1">SUM(D4:D11)</f>
        <v>71914</v>
      </c>
    </row>
    <row r="14" spans="1:10" s="1" customFormat="1" ht="13" x14ac:dyDescent="0.3">
      <c r="C14" s="4"/>
      <c r="D14" s="4"/>
    </row>
    <row r="15" spans="1:10" ht="13" x14ac:dyDescent="0.3">
      <c r="B15" s="4" t="s">
        <v>41</v>
      </c>
    </row>
    <row r="16" spans="1:10" ht="13" x14ac:dyDescent="0.3">
      <c r="B16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FE98-5462-41EA-8A72-F2A20C7CC5C7}">
  <sheetPr>
    <tabColor theme="3" tint="0.499984740745262"/>
  </sheetPr>
  <dimension ref="A1:J17"/>
  <sheetViews>
    <sheetView workbookViewId="0">
      <selection activeCell="C12" activeCellId="2" sqref="C4:J7 C9:J11 C12:J12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9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91510</v>
      </c>
      <c r="D8" s="3">
        <f ca="1">SUMIF(ZMS!$A$6:$C$20,$C$1,ZMS!$C$6:$C$20)</f>
        <v>89496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30</v>
      </c>
      <c r="C10" s="3"/>
      <c r="D10" s="3"/>
    </row>
    <row r="11" spans="1:10" x14ac:dyDescent="0.25">
      <c r="A11">
        <v>8</v>
      </c>
      <c r="B11" t="s">
        <v>31</v>
      </c>
      <c r="C11" s="3"/>
      <c r="D11" s="3"/>
    </row>
    <row r="12" spans="1:10" x14ac:dyDescent="0.25">
      <c r="A12">
        <v>9</v>
      </c>
      <c r="B12" t="s">
        <v>32</v>
      </c>
      <c r="C12" s="3"/>
      <c r="D12" s="3"/>
    </row>
    <row r="13" spans="1:10" x14ac:dyDescent="0.25">
      <c r="C13" s="3"/>
      <c r="D13" s="3"/>
    </row>
    <row r="14" spans="1:10" ht="13" x14ac:dyDescent="0.3">
      <c r="B14" s="1" t="s">
        <v>23</v>
      </c>
      <c r="C14" s="4">
        <f ca="1">SUM(C4:C13)</f>
        <v>91510</v>
      </c>
      <c r="D14" s="4">
        <f ca="1">SUM(D4:D13)</f>
        <v>89496</v>
      </c>
    </row>
    <row r="15" spans="1:10" x14ac:dyDescent="0.25">
      <c r="C15" s="3"/>
      <c r="D15" s="3"/>
    </row>
    <row r="16" spans="1:10" ht="13" x14ac:dyDescent="0.3">
      <c r="B16" s="4" t="s">
        <v>41</v>
      </c>
    </row>
    <row r="17" spans="2:2" ht="13" x14ac:dyDescent="0.3">
      <c r="B17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FBC2-0EFD-4CC4-B8E3-8C110748CA1A}">
  <sheetPr>
    <tabColor theme="3" tint="0.499984740745262"/>
  </sheetPr>
  <dimension ref="A1:J13"/>
  <sheetViews>
    <sheetView workbookViewId="0">
      <selection activeCell="C8" activeCellId="1" sqref="C4:J6 C8:J9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8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28</v>
      </c>
      <c r="C7" s="3">
        <f ca="1">SUMIF(ZMS!$A$6:$C$20,$C$1,ZMS!$B$6:$B$20)</f>
        <v>278378</v>
      </c>
      <c r="D7" s="3">
        <f ca="1">SUMIF(ZMS!$A$6:$C$20,$C$1,ZMS!$C$6:$C$20)</f>
        <v>272253</v>
      </c>
      <c r="E7" t="str">
        <f>VLOOKUP($C$1,ZMS!$A$6:$I$20,4,FALSE)</f>
        <v>Ja</v>
      </c>
      <c r="F7" t="str">
        <f>VLOOKUP($C$1,ZMS!$A$6:$I$20,5,FALSE)</f>
        <v>Ja</v>
      </c>
      <c r="G7" t="str">
        <f>VLOOKUP($C$1,ZMS!$A$6:$I$20,6,FALSE)</f>
        <v>Ja</v>
      </c>
      <c r="H7" t="str">
        <f>VLOOKUP($C$1,ZMS!$A$6:$I$20,7,FALSE)</f>
        <v>Ja</v>
      </c>
      <c r="I7" t="str">
        <f>VLOOKUP($C$1,ZMS!$A$6:$I$20,8,FALSE)</f>
        <v>Ja</v>
      </c>
      <c r="J7" t="str">
        <f>VLOOKUP($C$1,ZMS!$A$6:$I$20,9,FALSE)</f>
        <v>Ja</v>
      </c>
    </row>
    <row r="8" spans="1:10" x14ac:dyDescent="0.25">
      <c r="A8">
        <v>5</v>
      </c>
      <c r="B8" t="s">
        <v>29</v>
      </c>
      <c r="C8" s="3"/>
      <c r="D8" s="3"/>
    </row>
    <row r="9" spans="1:10" x14ac:dyDescent="0.25">
      <c r="A9">
        <v>6</v>
      </c>
      <c r="B9" t="s">
        <v>31</v>
      </c>
      <c r="C9" s="3"/>
      <c r="D9" s="3"/>
    </row>
    <row r="10" spans="1:10" x14ac:dyDescent="0.25">
      <c r="C10" s="3"/>
      <c r="D10" s="3"/>
    </row>
    <row r="11" spans="1:10" s="1" customFormat="1" ht="13" x14ac:dyDescent="0.3">
      <c r="B11" s="1" t="s">
        <v>23</v>
      </c>
      <c r="C11" s="4">
        <f ca="1">SUM(C4:C9)</f>
        <v>278378</v>
      </c>
      <c r="D11" s="4">
        <f ca="1">SUM(D4:D9)</f>
        <v>272253</v>
      </c>
    </row>
    <row r="13" spans="1:10" ht="13" x14ac:dyDescent="0.3">
      <c r="B13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3C1AD-00F8-4070-B747-9381F81E9B68}">
  <sheetPr>
    <tabColor theme="3" tint="0.499984740745262"/>
  </sheetPr>
  <dimension ref="A1:J14"/>
  <sheetViews>
    <sheetView workbookViewId="0">
      <selection activeCell="C10" activeCellId="1" sqref="C4:J8 C9:J10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7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34</v>
      </c>
      <c r="C9" s="3"/>
      <c r="D9" s="3"/>
    </row>
    <row r="10" spans="1:10" x14ac:dyDescent="0.25">
      <c r="A10">
        <v>7</v>
      </c>
      <c r="B10" t="s">
        <v>35</v>
      </c>
      <c r="C10" s="3"/>
      <c r="D10" s="3"/>
    </row>
    <row r="11" spans="1:10" x14ac:dyDescent="0.25">
      <c r="C11" s="3"/>
      <c r="D11" s="3"/>
    </row>
    <row r="12" spans="1:10" s="1" customFormat="1" ht="13" x14ac:dyDescent="0.3">
      <c r="B12" s="1" t="s">
        <v>23</v>
      </c>
      <c r="C12" s="4">
        <f>SUM(C4:C10)</f>
        <v>0</v>
      </c>
      <c r="D12" s="4">
        <f>SUM(D4:D10)</f>
        <v>0</v>
      </c>
    </row>
    <row r="14" spans="1:10" ht="13" x14ac:dyDescent="0.3">
      <c r="B14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3F05-6E17-4619-ACEB-491E278D2538}">
  <sheetPr>
    <tabColor theme="3" tint="0.499984740745262"/>
  </sheetPr>
  <dimension ref="A1:J14"/>
  <sheetViews>
    <sheetView workbookViewId="0">
      <selection activeCell="C4" sqref="C4:J10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6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34</v>
      </c>
      <c r="C9" s="3"/>
      <c r="D9" s="3"/>
    </row>
    <row r="10" spans="1:10" x14ac:dyDescent="0.25">
      <c r="A10">
        <v>7</v>
      </c>
      <c r="B10" t="s">
        <v>35</v>
      </c>
      <c r="C10" s="3"/>
      <c r="D10" s="3"/>
    </row>
    <row r="11" spans="1:10" x14ac:dyDescent="0.25">
      <c r="C11" s="3"/>
      <c r="D11" s="3"/>
    </row>
    <row r="12" spans="1:10" s="1" customFormat="1" ht="13" x14ac:dyDescent="0.3">
      <c r="B12" s="1" t="s">
        <v>23</v>
      </c>
      <c r="C12" s="4">
        <f>SUM(C4:C10)</f>
        <v>0</v>
      </c>
      <c r="D12" s="4">
        <f>SUM(D4:D10)</f>
        <v>0</v>
      </c>
    </row>
    <row r="14" spans="1:10" ht="13" x14ac:dyDescent="0.3">
      <c r="B14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487DA-8071-4956-A830-A4C723816434}">
  <sheetPr>
    <tabColor theme="3" tint="0.499984740745262"/>
  </sheetPr>
  <dimension ref="A1:J15"/>
  <sheetViews>
    <sheetView workbookViewId="0">
      <selection activeCell="C9" activeCellId="1" sqref="C4:J7 C9:J11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5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179282</v>
      </c>
      <c r="D8" s="3">
        <f ca="1">SUMIF(ZMS!$A$6:$C$20,$C$1,ZMS!$C$6:$C$20)</f>
        <v>175337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31</v>
      </c>
      <c r="C10" s="3"/>
      <c r="D10" s="3"/>
    </row>
    <row r="11" spans="1:10" x14ac:dyDescent="0.25">
      <c r="A11">
        <v>8</v>
      </c>
      <c r="B11" t="s">
        <v>32</v>
      </c>
      <c r="C11" s="3"/>
      <c r="D11" s="3"/>
    </row>
    <row r="12" spans="1:10" x14ac:dyDescent="0.25">
      <c r="C12" s="3"/>
      <c r="D12" s="3"/>
    </row>
    <row r="13" spans="1:10" s="1" customFormat="1" ht="13" x14ac:dyDescent="0.3">
      <c r="B13" s="1" t="s">
        <v>23</v>
      </c>
      <c r="C13" s="4">
        <f ca="1">SUM(C4:C11)</f>
        <v>179282</v>
      </c>
      <c r="D13" s="4">
        <f ca="1">SUM(D4:D11)</f>
        <v>175337</v>
      </c>
    </row>
    <row r="15" spans="1:10" ht="13" x14ac:dyDescent="0.3">
      <c r="B15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EE59C-2D05-4925-8DFB-17B91167D7A0}">
  <sheetPr>
    <tabColor theme="3" tint="0.499984740745262"/>
  </sheetPr>
  <dimension ref="A1:J14"/>
  <sheetViews>
    <sheetView workbookViewId="0">
      <selection activeCell="D36" sqref="C36:D37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4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28</v>
      </c>
      <c r="C7" s="3">
        <f ca="1">SUMIF(ZMS!$A$6:$C$20,$C$1,ZMS!$B$6:$B$20)</f>
        <v>204293</v>
      </c>
      <c r="D7" s="3">
        <f ca="1">SUMIF(ZMS!$A$6:$C$20,$C$1,ZMS!$C$6:$C$20)</f>
        <v>199799</v>
      </c>
      <c r="E7" t="str">
        <f>VLOOKUP($C$1,ZMS!$A$6:$I$20,4,FALSE)</f>
        <v>Ja</v>
      </c>
      <c r="F7" t="str">
        <f>VLOOKUP($C$1,ZMS!$A$6:$I$20,5,FALSE)</f>
        <v>Ja</v>
      </c>
      <c r="G7" t="str">
        <f>VLOOKUP($C$1,ZMS!$A$6:$I$20,6,FALSE)</f>
        <v>Ja</v>
      </c>
      <c r="H7" t="str">
        <f>VLOOKUP($C$1,ZMS!$A$6:$I$20,7,FALSE)</f>
        <v>Ja</v>
      </c>
      <c r="I7" t="str">
        <f>VLOOKUP($C$1,ZMS!$A$6:$I$20,8,FALSE)</f>
        <v>Ja</v>
      </c>
      <c r="J7" t="str">
        <f>VLOOKUP($C$1,ZMS!$A$6:$I$20,9,FALSE)</f>
        <v>Ja</v>
      </c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37</v>
      </c>
      <c r="C9" s="3"/>
      <c r="D9" s="3"/>
    </row>
    <row r="10" spans="1:10" x14ac:dyDescent="0.25">
      <c r="A10">
        <v>7</v>
      </c>
      <c r="B10" t="s">
        <v>36</v>
      </c>
      <c r="C10" s="3"/>
      <c r="D10" s="3"/>
    </row>
    <row r="11" spans="1:10" x14ac:dyDescent="0.25">
      <c r="C11" s="3"/>
      <c r="D11" s="3"/>
    </row>
    <row r="12" spans="1:10" s="1" customFormat="1" ht="13" x14ac:dyDescent="0.3">
      <c r="B12" s="1" t="s">
        <v>23</v>
      </c>
      <c r="C12" s="4">
        <f ca="1">SUM(C4:C10)</f>
        <v>204293</v>
      </c>
      <c r="D12" s="4">
        <f ca="1">SUM(D4:D10)</f>
        <v>199799</v>
      </c>
    </row>
    <row r="14" spans="1:10" ht="13" x14ac:dyDescent="0.3">
      <c r="B14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2AE8E-6269-48A8-B732-548966C22F93}">
  <sheetPr>
    <tabColor theme="3" tint="0.499984740745262"/>
  </sheetPr>
  <dimension ref="A1:J12"/>
  <sheetViews>
    <sheetView workbookViewId="0">
      <selection activeCell="C4" sqref="C4:J8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3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31</v>
      </c>
      <c r="C7" s="3"/>
      <c r="D7" s="3"/>
    </row>
    <row r="8" spans="1:10" x14ac:dyDescent="0.25">
      <c r="A8">
        <v>5</v>
      </c>
      <c r="B8" t="s">
        <v>37</v>
      </c>
      <c r="C8" s="3"/>
      <c r="D8" s="3"/>
    </row>
    <row r="9" spans="1:10" x14ac:dyDescent="0.25">
      <c r="C9" s="3"/>
      <c r="D9" s="3"/>
    </row>
    <row r="10" spans="1:10" s="1" customFormat="1" ht="13" x14ac:dyDescent="0.3">
      <c r="B10" s="1" t="s">
        <v>23</v>
      </c>
      <c r="C10" s="4">
        <f>SUM(C4:C8)</f>
        <v>0</v>
      </c>
      <c r="D10" s="4">
        <f>SUM(D4:D8)</f>
        <v>0</v>
      </c>
    </row>
    <row r="12" spans="1:10" ht="13" x14ac:dyDescent="0.3">
      <c r="B12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9EE6-674F-4B89-A785-E6664AA47043}">
  <sheetPr>
    <tabColor theme="5" tint="-0.249977111117893"/>
  </sheetPr>
  <dimension ref="A1:I33"/>
  <sheetViews>
    <sheetView tabSelected="1" workbookViewId="0">
      <selection activeCell="B28" sqref="B28:I28"/>
    </sheetView>
  </sheetViews>
  <sheetFormatPr defaultRowHeight="12.5" x14ac:dyDescent="0.25"/>
  <cols>
    <col min="1" max="1" width="30.7265625" customWidth="1"/>
    <col min="2" max="3" width="20.7265625" customWidth="1"/>
    <col min="4" max="4" width="17" bestFit="1" customWidth="1"/>
    <col min="5" max="5" width="18.7265625" bestFit="1" customWidth="1"/>
    <col min="6" max="6" width="19.7265625" bestFit="1" customWidth="1"/>
    <col min="7" max="7" width="17" bestFit="1" customWidth="1"/>
    <col min="8" max="8" width="20.26953125" bestFit="1" customWidth="1"/>
    <col min="9" max="9" width="16.26953125" bestFit="1" customWidth="1"/>
  </cols>
  <sheetData>
    <row r="1" spans="1:9" ht="13" x14ac:dyDescent="0.3">
      <c r="A1" s="6" t="s">
        <v>38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7"/>
      <c r="B2" s="7"/>
      <c r="C2" s="7"/>
      <c r="D2" s="7"/>
      <c r="E2" s="7"/>
      <c r="F2" s="7"/>
      <c r="G2" s="7"/>
      <c r="H2" s="7"/>
      <c r="I2" s="7"/>
    </row>
    <row r="3" spans="1:9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13" x14ac:dyDescent="0.3">
      <c r="A4" s="8" t="s">
        <v>40</v>
      </c>
      <c r="B4" s="8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</row>
    <row r="5" spans="1:9" s="2" customFormat="1" ht="65" x14ac:dyDescent="0.3">
      <c r="A5" s="9" t="s">
        <v>0</v>
      </c>
      <c r="B5" s="9" t="s">
        <v>45</v>
      </c>
      <c r="C5" s="9" t="s">
        <v>43</v>
      </c>
      <c r="D5" s="9" t="s">
        <v>18</v>
      </c>
      <c r="E5" s="9" t="s">
        <v>17</v>
      </c>
      <c r="F5" s="9" t="s">
        <v>19</v>
      </c>
      <c r="G5" s="9" t="s">
        <v>20</v>
      </c>
      <c r="H5" s="9" t="s">
        <v>22</v>
      </c>
      <c r="I5" s="9" t="s">
        <v>21</v>
      </c>
    </row>
    <row r="6" spans="1:9" x14ac:dyDescent="0.25">
      <c r="A6" t="s">
        <v>2</v>
      </c>
      <c r="B6" s="3">
        <v>129367</v>
      </c>
      <c r="C6" s="3">
        <v>126521</v>
      </c>
      <c r="D6" t="s">
        <v>44</v>
      </c>
      <c r="E6" t="s">
        <v>44</v>
      </c>
      <c r="F6" t="s">
        <v>44</v>
      </c>
      <c r="G6" t="s">
        <v>44</v>
      </c>
      <c r="H6" t="s">
        <v>44</v>
      </c>
      <c r="I6" t="s">
        <v>44</v>
      </c>
    </row>
    <row r="7" spans="1:9" x14ac:dyDescent="0.25">
      <c r="A7" t="s">
        <v>14</v>
      </c>
      <c r="B7" s="3">
        <v>322865</v>
      </c>
      <c r="C7" s="3">
        <v>315762</v>
      </c>
      <c r="D7" t="s">
        <v>44</v>
      </c>
      <c r="E7" t="s">
        <v>44</v>
      </c>
      <c r="F7" t="s">
        <v>44</v>
      </c>
      <c r="G7" t="s">
        <v>44</v>
      </c>
      <c r="H7" t="s">
        <v>44</v>
      </c>
      <c r="I7" t="s">
        <v>44</v>
      </c>
    </row>
    <row r="8" spans="1:9" x14ac:dyDescent="0.25">
      <c r="A8" t="s">
        <v>13</v>
      </c>
      <c r="B8" s="3">
        <v>258740</v>
      </c>
      <c r="C8" s="3">
        <v>253047</v>
      </c>
      <c r="D8" t="s">
        <v>44</v>
      </c>
      <c r="E8" t="s">
        <v>44</v>
      </c>
      <c r="F8" t="s">
        <v>44</v>
      </c>
      <c r="G8" t="s">
        <v>44</v>
      </c>
      <c r="H8" t="s">
        <v>44</v>
      </c>
      <c r="I8" t="s">
        <v>44</v>
      </c>
    </row>
    <row r="9" spans="1:9" x14ac:dyDescent="0.25">
      <c r="A9" t="s">
        <v>12</v>
      </c>
      <c r="B9" s="3">
        <v>125660</v>
      </c>
      <c r="C9" s="3">
        <v>122895</v>
      </c>
      <c r="D9" t="s">
        <v>44</v>
      </c>
      <c r="E9" t="s">
        <v>44</v>
      </c>
      <c r="F9" t="s">
        <v>44</v>
      </c>
      <c r="G9" t="s">
        <v>44</v>
      </c>
      <c r="H9" t="s">
        <v>44</v>
      </c>
      <c r="I9" t="s">
        <v>44</v>
      </c>
    </row>
    <row r="10" spans="1:9" x14ac:dyDescent="0.25">
      <c r="A10" t="s">
        <v>11</v>
      </c>
      <c r="B10" s="3">
        <v>505161</v>
      </c>
      <c r="C10" s="3">
        <v>494047</v>
      </c>
      <c r="D10" t="s">
        <v>44</v>
      </c>
      <c r="E10" t="s">
        <v>44</v>
      </c>
      <c r="F10" t="s">
        <v>44</v>
      </c>
      <c r="G10" t="s">
        <v>44</v>
      </c>
      <c r="H10" t="s">
        <v>44</v>
      </c>
      <c r="I10" t="s">
        <v>44</v>
      </c>
    </row>
    <row r="11" spans="1:9" x14ac:dyDescent="0.25">
      <c r="A11" t="s">
        <v>10</v>
      </c>
      <c r="B11" s="3">
        <v>73531</v>
      </c>
      <c r="C11" s="3">
        <v>71914</v>
      </c>
      <c r="D11" t="s">
        <v>44</v>
      </c>
      <c r="E11" t="s">
        <v>44</v>
      </c>
      <c r="F11" t="s">
        <v>44</v>
      </c>
      <c r="G11" t="s">
        <v>44</v>
      </c>
      <c r="H11" t="s">
        <v>44</v>
      </c>
      <c r="I11" t="s">
        <v>44</v>
      </c>
    </row>
    <row r="12" spans="1:9" x14ac:dyDescent="0.25">
      <c r="A12" t="s">
        <v>9</v>
      </c>
      <c r="B12" s="3">
        <v>91510</v>
      </c>
      <c r="C12" s="3">
        <v>89496</v>
      </c>
      <c r="D12" t="s">
        <v>44</v>
      </c>
      <c r="E12" t="s">
        <v>44</v>
      </c>
      <c r="F12" t="s">
        <v>44</v>
      </c>
      <c r="G12" t="s">
        <v>44</v>
      </c>
      <c r="H12" t="s">
        <v>44</v>
      </c>
      <c r="I12" t="s">
        <v>44</v>
      </c>
    </row>
    <row r="13" spans="1:9" x14ac:dyDescent="0.25">
      <c r="A13" t="s">
        <v>8</v>
      </c>
      <c r="B13" s="3">
        <v>278378</v>
      </c>
      <c r="C13" s="3">
        <v>272253</v>
      </c>
      <c r="D13" t="s">
        <v>44</v>
      </c>
      <c r="E13" t="s">
        <v>44</v>
      </c>
      <c r="F13" t="s">
        <v>44</v>
      </c>
      <c r="G13" t="s">
        <v>44</v>
      </c>
      <c r="H13" t="s">
        <v>44</v>
      </c>
      <c r="I13" t="s">
        <v>44</v>
      </c>
    </row>
    <row r="14" spans="1:9" x14ac:dyDescent="0.25">
      <c r="A14" t="s">
        <v>7</v>
      </c>
      <c r="B14" s="3"/>
      <c r="C14" s="3"/>
    </row>
    <row r="15" spans="1:9" x14ac:dyDescent="0.25">
      <c r="A15" t="s">
        <v>6</v>
      </c>
      <c r="B15" s="3"/>
      <c r="C15" s="3"/>
    </row>
    <row r="16" spans="1:9" x14ac:dyDescent="0.25">
      <c r="A16" t="s">
        <v>5</v>
      </c>
      <c r="B16" s="3">
        <v>179282</v>
      </c>
      <c r="C16" s="3">
        <v>175337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</row>
    <row r="17" spans="1:9" x14ac:dyDescent="0.25">
      <c r="A17" t="s">
        <v>4</v>
      </c>
      <c r="B17" s="3">
        <v>204293</v>
      </c>
      <c r="C17" s="3">
        <v>199799</v>
      </c>
      <c r="D17" t="s">
        <v>44</v>
      </c>
      <c r="E17" t="s">
        <v>44</v>
      </c>
      <c r="F17" t="s">
        <v>44</v>
      </c>
      <c r="G17" t="s">
        <v>44</v>
      </c>
      <c r="H17" t="s">
        <v>44</v>
      </c>
      <c r="I17" t="s">
        <v>44</v>
      </c>
    </row>
    <row r="18" spans="1:9" x14ac:dyDescent="0.25">
      <c r="A18" t="s">
        <v>3</v>
      </c>
      <c r="B18" s="3"/>
      <c r="C18" s="3"/>
    </row>
    <row r="19" spans="1:9" x14ac:dyDescent="0.25">
      <c r="A19" t="s">
        <v>15</v>
      </c>
      <c r="B19" s="3"/>
      <c r="C19" s="3"/>
    </row>
    <row r="20" spans="1:9" x14ac:dyDescent="0.25">
      <c r="A20" t="s">
        <v>16</v>
      </c>
      <c r="B20" s="3"/>
      <c r="C20" s="3"/>
    </row>
    <row r="22" spans="1:9" s="1" customFormat="1" ht="13" x14ac:dyDescent="0.3">
      <c r="A22" s="1" t="s">
        <v>23</v>
      </c>
      <c r="B22" s="4">
        <f>SUM(B6:B20)-2</f>
        <v>2168785</v>
      </c>
      <c r="C22" s="4">
        <f>SUM(C6:C20)-1</f>
        <v>2121070</v>
      </c>
    </row>
    <row r="24" spans="1:9" ht="13" x14ac:dyDescent="0.3">
      <c r="A24" s="1" t="s">
        <v>39</v>
      </c>
    </row>
    <row r="25" spans="1:9" x14ac:dyDescent="0.25">
      <c r="A25">
        <v>1</v>
      </c>
    </row>
    <row r="26" spans="1:9" x14ac:dyDescent="0.25">
      <c r="A26">
        <v>2</v>
      </c>
      <c r="B26" s="11"/>
      <c r="C26" s="11"/>
      <c r="D26" s="11"/>
      <c r="E26" s="11"/>
      <c r="F26" s="11"/>
      <c r="G26" s="11"/>
      <c r="H26" s="11"/>
      <c r="I26" s="11"/>
    </row>
    <row r="27" spans="1:9" x14ac:dyDescent="0.25">
      <c r="A27">
        <v>3</v>
      </c>
      <c r="B27" s="11"/>
      <c r="C27" s="11"/>
      <c r="D27" s="11"/>
      <c r="E27" s="11"/>
      <c r="F27" s="11"/>
      <c r="G27" s="11"/>
      <c r="H27" s="11"/>
      <c r="I27" s="11"/>
    </row>
    <row r="28" spans="1:9" x14ac:dyDescent="0.25">
      <c r="A28">
        <v>4</v>
      </c>
      <c r="B28" s="11"/>
      <c r="C28" s="11"/>
      <c r="D28" s="11"/>
      <c r="E28" s="11"/>
      <c r="F28" s="11"/>
      <c r="G28" s="11"/>
      <c r="H28" s="11"/>
      <c r="I28" s="11"/>
    </row>
    <row r="29" spans="1:9" x14ac:dyDescent="0.25">
      <c r="A29">
        <v>5</v>
      </c>
    </row>
    <row r="30" spans="1:9" x14ac:dyDescent="0.25">
      <c r="A30">
        <v>6</v>
      </c>
      <c r="B30" s="11" t="s">
        <v>48</v>
      </c>
      <c r="C30" s="11"/>
      <c r="D30" s="11"/>
      <c r="E30" s="11"/>
      <c r="F30" s="11"/>
      <c r="G30" s="11"/>
      <c r="H30" s="11"/>
      <c r="I30" s="11"/>
    </row>
    <row r="31" spans="1:9" x14ac:dyDescent="0.25">
      <c r="A31">
        <v>7</v>
      </c>
      <c r="B31" s="11"/>
      <c r="C31" s="11"/>
      <c r="D31" s="11"/>
      <c r="E31" s="11"/>
      <c r="F31" s="11"/>
      <c r="G31" s="11"/>
      <c r="H31" s="11"/>
      <c r="I31" s="11"/>
    </row>
    <row r="32" spans="1:9" ht="39" customHeight="1" x14ac:dyDescent="0.25">
      <c r="A32" s="5">
        <v>8</v>
      </c>
      <c r="B32" s="12" t="s">
        <v>48</v>
      </c>
      <c r="C32" s="12"/>
      <c r="D32" s="12"/>
      <c r="E32" s="12"/>
      <c r="F32" s="12"/>
      <c r="G32" s="12"/>
      <c r="H32" s="12"/>
      <c r="I32" s="12"/>
    </row>
    <row r="33" spans="1:9" ht="158.25" customHeight="1" x14ac:dyDescent="0.25">
      <c r="A33" s="5">
        <v>9</v>
      </c>
      <c r="B33" s="13" t="s">
        <v>47</v>
      </c>
      <c r="C33" s="12"/>
      <c r="D33" s="12"/>
      <c r="E33" s="12"/>
      <c r="F33" s="12"/>
      <c r="G33" s="12"/>
      <c r="H33" s="12"/>
      <c r="I33" s="12"/>
    </row>
  </sheetData>
  <sortState xmlns:xlrd2="http://schemas.microsoft.com/office/spreadsheetml/2017/richdata2" ref="A6:I18">
    <sortCondition ref="A6:A18"/>
  </sortState>
  <mergeCells count="7">
    <mergeCell ref="B31:I31"/>
    <mergeCell ref="B32:I32"/>
    <mergeCell ref="B33:I33"/>
    <mergeCell ref="B27:I27"/>
    <mergeCell ref="B26:I26"/>
    <mergeCell ref="B28:I28"/>
    <mergeCell ref="B30:I30"/>
  </mergeCells>
  <dataValidations count="2">
    <dataValidation type="list" allowBlank="1" showInputMessage="1" showErrorMessage="1" sqref="G22:I22 D22:E22 D6:E20 G18:I20 F6:I17" xr:uid="{86D94099-7669-4532-A482-5DD1E934CBBD}">
      <formula1>"Ja,Nee"</formula1>
    </dataValidation>
    <dataValidation type="list" allowBlank="1" showInputMessage="1" showErrorMessage="1" sqref="F22 F18:F20" xr:uid="{32C36509-4DCE-4FFC-B4A2-FC7110D5D55B}">
      <formula1>"Ja,Nee,Nvt"</formula1>
    </dataValidation>
  </dataValidation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20847341E7F640ACE6ABB5C0BA3862" ma:contentTypeVersion="11" ma:contentTypeDescription="Een nieuw document maken." ma:contentTypeScope="" ma:versionID="7b09d1b08a61ec2e8e9ce5f4f9cc223d">
  <xsd:schema xmlns:xsd="http://www.w3.org/2001/XMLSchema" xmlns:xs="http://www.w3.org/2001/XMLSchema" xmlns:p="http://schemas.microsoft.com/office/2006/metadata/properties" xmlns:ns2="4949322b-bccf-4798-bfab-f2798b97ec67" xmlns:ns3="38273bc2-7432-49d0-83e7-8046659f9dc3" targetNamespace="http://schemas.microsoft.com/office/2006/metadata/properties" ma:root="true" ma:fieldsID="2cead6dd9e70d17c648daa3ed375375e" ns2:_="" ns3:_="">
    <xsd:import namespace="4949322b-bccf-4798-bfab-f2798b97ec67"/>
    <xsd:import namespace="38273bc2-7432-49d0-83e7-8046659f9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9322b-bccf-4798-bfab-f2798b97ec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cf5c8aac-1809-4f51-9b69-ce7ebb20f5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73bc2-7432-49d0-83e7-8046659f9d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055604b-2334-4eeb-8482-52e94af1d370}" ma:internalName="TaxCatchAll" ma:showField="CatchAllData" ma:web="38273bc2-7432-49d0-83e7-8046659f9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49322b-bccf-4798-bfab-f2798b97ec67">
      <Terms xmlns="http://schemas.microsoft.com/office/infopath/2007/PartnerControls"/>
    </lcf76f155ced4ddcb4097134ff3c332f>
    <TaxCatchAll xmlns="38273bc2-7432-49d0-83e7-8046659f9dc3" xsi:nil="true"/>
  </documentManagement>
</p:properties>
</file>

<file path=customXml/itemProps1.xml><?xml version="1.0" encoding="utf-8"?>
<ds:datastoreItem xmlns:ds="http://schemas.openxmlformats.org/officeDocument/2006/customXml" ds:itemID="{755DC332-CAFB-4C28-970C-CAFB26530C07}"/>
</file>

<file path=customXml/itemProps2.xml><?xml version="1.0" encoding="utf-8"?>
<ds:datastoreItem xmlns:ds="http://schemas.openxmlformats.org/officeDocument/2006/customXml" ds:itemID="{14E4F9BC-0E17-4147-9C33-7CEA53F92F5E}"/>
</file>

<file path=customXml/itemProps3.xml><?xml version="1.0" encoding="utf-8"?>
<ds:datastoreItem xmlns:ds="http://schemas.openxmlformats.org/officeDocument/2006/customXml" ds:itemID="{8709F4D2-86AD-4DA9-8116-405D7D21A7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14</vt:i4>
      </vt:variant>
    </vt:vector>
  </HeadingPairs>
  <TitlesOfParts>
    <vt:vector size="14" baseType="lpstr">
      <vt:lpstr>Borsele</vt:lpstr>
      <vt:lpstr>Goes</vt:lpstr>
      <vt:lpstr>Hulst</vt:lpstr>
      <vt:lpstr>Kapelle</vt:lpstr>
      <vt:lpstr>Middelburg</vt:lpstr>
      <vt:lpstr>Noord - Beveland</vt:lpstr>
      <vt:lpstr>Reimerswaal</vt:lpstr>
      <vt:lpstr>Schouwen-Duiveland</vt:lpstr>
      <vt:lpstr>Sluis</vt:lpstr>
      <vt:lpstr>Terneuzen</vt:lpstr>
      <vt:lpstr>Tholen</vt:lpstr>
      <vt:lpstr>Veere</vt:lpstr>
      <vt:lpstr>Vlissingen</vt:lpstr>
      <vt:lpstr>ZMS</vt:lpstr>
    </vt:vector>
  </TitlesOfParts>
  <Company>GR de Bevelanden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Wisse</dc:creator>
  <cp:lastModifiedBy>Ruben Riemens</cp:lastModifiedBy>
  <cp:lastPrinted>2024-05-15T19:51:15Z</cp:lastPrinted>
  <dcterms:created xsi:type="dcterms:W3CDTF">2024-04-22T08:10:12Z</dcterms:created>
  <dcterms:modified xsi:type="dcterms:W3CDTF">2025-08-27T09:54:20Z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0x0101004A20847341E7F640ACE6ABB5C0BA3862</vt:lpwstr>
  </property>
  <property fmtid="{D5CDD505-2E9C-101B-9397-08002B2CF9AE}" pid="3" name="MediaServiceImageTags">
    <vt:lpwstr/>
  </property>
</Properties>
</file>